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03C28D74-FDC2-4462-B1D4-6C03184E5A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2" i="1"/>
  <c r="F31" i="1"/>
  <c r="I30" i="1"/>
  <c r="F29" i="1"/>
  <c r="F26" i="1"/>
  <c r="F25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K10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<sst xmlns="http://schemas.openxmlformats.org/spreadsheetml/2006/main" count="73" uniqueCount="37">
  <si>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</si>
  <si>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</si>
  <si>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</si>
  <si>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</si>
  <si>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</si>
  <si>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</si>
  <si>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</si>
  <si>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</si>
  <si>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</si>
  <si>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</si>
  <si>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</si>
  <si>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</si>
  <si>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</si>
  <si>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</si>
  <si>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</si>
  <si>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</si>
  <si>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</si>
  <si>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</si>
  <si>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</si>
  <si>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</si>
  <si>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</si>
  <si>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</si>
  <si>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202E42010</t>
  </si>
  <si>
    <t>606e26150</t>
  </si>
  <si>
    <t>NB</t>
  </si>
  <si>
    <t>SB</t>
  </si>
  <si>
    <t>GR-1</t>
  </si>
  <si>
    <t>GR-2</t>
  </si>
  <si>
    <t>GR-3</t>
  </si>
  <si>
    <t>GR-4</t>
  </si>
  <si>
    <t>GR-5</t>
  </si>
  <si>
    <t>GR-6</t>
  </si>
  <si>
    <t>GR-7</t>
  </si>
  <si>
    <t>GR-8</t>
  </si>
  <si>
    <t>GR-9</t>
  </si>
  <si>
    <t>626E00116</t>
  </si>
  <si>
    <t>, 1WAY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</si>
</sst>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="90" zoomScaleNormal="90" workbookViewId="0">
      <selection activeCell="M34" sqref="M34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36">
        <f>AG7</f>
        <v>1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23</v>
      </c>
      <c r="D8" s="37" t="s">
        <v>9</v>
      </c>
      <c r="E8" s="37"/>
      <c r="F8" s="37"/>
      <c r="G8" s="37"/>
      <c r="H8" s="37"/>
      <c r="I8" s="37"/>
      <c r="J8" s="37"/>
      <c r="K8" s="26" t="s">
        <v>22</v>
      </c>
      <c r="L8" s="26" t="s">
        <v>23</v>
      </c>
      <c r="M8" s="26" t="s">
        <v>35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38" t="s">
        <v>10</v>
      </c>
      <c r="E9" s="38"/>
      <c r="F9" s="38"/>
      <c r="G9" s="38"/>
      <c r="H9" s="38"/>
      <c r="I9" s="38"/>
      <c r="J9" s="38"/>
      <c r="K9" s="20"/>
      <c r="L9" s="20"/>
      <c r="M9" s="20" t="s">
        <v>36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6" t="s">
        <v>12</v>
      </c>
      <c r="D10" s="39" t="s">
        <v>20</v>
      </c>
      <c r="E10" s="39" t="s">
        <v>0</v>
      </c>
      <c r="F10" s="42" t="s">
        <v>1</v>
      </c>
      <c r="G10" s="43"/>
      <c r="H10" s="43"/>
      <c r="I10" s="43"/>
      <c r="J10" s="44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606</v>
      </c>
      <c r="M10" s="8" t="str">
        <f t="shared" si="0"/>
        <v>626</v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7"/>
      <c r="D11" s="40"/>
      <c r="E11" s="40"/>
      <c r="F11" s="45"/>
      <c r="G11" s="46"/>
      <c r="H11" s="46"/>
      <c r="I11" s="46"/>
      <c r="J11" s="47"/>
      <c r="K11" s="5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ANCHOR ASSEMBLY REMOVED, TYPE E</v>
      </c>
      <c r="L11" s="52" t="str">
        <f t="shared" si="1"/>
        <v>ANCHOR ASSEMBLY, MGS TYPE E</v>
      </c>
      <c r="M11" s="52" t="str">
        <f t="shared" si="1"/>
        <v>BARRIER REFLECTOR, TYPE 5, 1WAY</v>
      </c>
      <c r="N11" s="52" t="str">
        <f t="shared" si="1"/>
        <v/>
      </c>
      <c r="O11" s="35" t="str">
        <f t="shared" si="1"/>
        <v/>
      </c>
      <c r="P11" s="35" t="str">
        <f t="shared" si="1"/>
        <v/>
      </c>
      <c r="Q11" s="35" t="str">
        <f t="shared" si="1"/>
        <v/>
      </c>
      <c r="R11" s="35" t="str">
        <f t="shared" si="1"/>
        <v/>
      </c>
      <c r="S11" s="35" t="str">
        <f t="shared" si="1"/>
        <v/>
      </c>
      <c r="T11" s="35" t="str">
        <f t="shared" si="1"/>
        <v/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53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  <c r="AE11" s="35" t="str">
        <f t="shared" si="1"/>
        <v/>
      </c>
    </row>
    <row r="12" spans="1:38" ht="12.75" customHeight="1" x14ac:dyDescent="0.2">
      <c r="B12" s="57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54"/>
      <c r="AB12" s="35"/>
      <c r="AC12" s="35"/>
      <c r="AD12" s="35"/>
      <c r="AE12" s="35"/>
    </row>
    <row r="13" spans="1:38" ht="12.75" customHeight="1" x14ac:dyDescent="0.2">
      <c r="B13" s="57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54"/>
      <c r="AB13" s="35"/>
      <c r="AC13" s="35"/>
      <c r="AD13" s="35"/>
      <c r="AE13" s="35"/>
    </row>
    <row r="14" spans="1:38" ht="12.75" customHeight="1" x14ac:dyDescent="0.2">
      <c r="B14" s="57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54"/>
      <c r="AB14" s="35"/>
      <c r="AC14" s="35"/>
      <c r="AD14" s="35"/>
      <c r="AE14" s="35"/>
    </row>
    <row r="15" spans="1:38" ht="12.75" customHeight="1" x14ac:dyDescent="0.2">
      <c r="B15" s="57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54"/>
      <c r="AB15" s="35"/>
      <c r="AC15" s="35"/>
      <c r="AD15" s="35"/>
      <c r="AE15" s="35"/>
    </row>
    <row r="16" spans="1:38" ht="12.75" customHeight="1" x14ac:dyDescent="0.2">
      <c r="B16" s="57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54"/>
      <c r="AB16" s="35"/>
      <c r="AC16" s="35"/>
      <c r="AD16" s="35"/>
      <c r="AE16" s="35"/>
    </row>
    <row r="17" spans="2:31" ht="12.75" customHeight="1" x14ac:dyDescent="0.2">
      <c r="B17" s="57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54"/>
      <c r="AB17" s="35"/>
      <c r="AC17" s="35"/>
      <c r="AD17" s="35"/>
      <c r="AE17" s="35"/>
    </row>
    <row r="18" spans="2:31" ht="6.4" customHeight="1" x14ac:dyDescent="0.2">
      <c r="B18" s="57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54"/>
      <c r="AB18" s="35"/>
      <c r="AC18" s="35"/>
      <c r="AD18" s="35"/>
      <c r="AE18" s="35"/>
    </row>
    <row r="19" spans="2:31" ht="12.75" customHeight="1" x14ac:dyDescent="0.2">
      <c r="B19" s="57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54"/>
      <c r="AB19" s="35"/>
      <c r="AC19" s="35"/>
      <c r="AD19" s="35"/>
      <c r="AE19" s="35"/>
    </row>
    <row r="20" spans="2:31" ht="12.75" customHeight="1" x14ac:dyDescent="0.2">
      <c r="B20" s="57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54"/>
      <c r="AB20" s="35"/>
      <c r="AC20" s="35"/>
      <c r="AD20" s="35"/>
      <c r="AE20" s="35"/>
    </row>
    <row r="21" spans="2:31" ht="12.75" customHeight="1" x14ac:dyDescent="0.2">
      <c r="B21" s="57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54"/>
      <c r="AB21" s="35"/>
      <c r="AC21" s="35"/>
      <c r="AD21" s="35"/>
      <c r="AE21" s="35"/>
    </row>
    <row r="22" spans="2:31" ht="12.75" customHeight="1" x14ac:dyDescent="0.2">
      <c r="B22" s="57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55"/>
      <c r="AB22" s="35"/>
      <c r="AC22" s="35"/>
      <c r="AD22" s="35"/>
      <c r="AE22" s="35"/>
    </row>
    <row r="23" spans="2:31" ht="12.75" customHeight="1" thickBot="1" x14ac:dyDescent="0.25">
      <c r="B23" s="58"/>
      <c r="D23" s="41"/>
      <c r="E23" s="41"/>
      <c r="F23" s="48"/>
      <c r="G23" s="49"/>
      <c r="H23" s="49"/>
      <c r="I23" s="49"/>
      <c r="J23" s="50"/>
      <c r="K23" s="9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26</v>
      </c>
      <c r="E25" s="15">
        <v>39</v>
      </c>
      <c r="F25" s="59">
        <f>I25-50</f>
        <v>13475.58</v>
      </c>
      <c r="G25" s="61"/>
      <c r="H25" s="15" t="s">
        <v>24</v>
      </c>
      <c r="I25" s="59">
        <v>13525.58</v>
      </c>
      <c r="J25" s="60"/>
      <c r="K25" s="17">
        <v>1</v>
      </c>
      <c r="L25" s="15">
        <v>1</v>
      </c>
      <c r="M25" s="15">
        <v>1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27</v>
      </c>
      <c r="E26" s="15">
        <v>40</v>
      </c>
      <c r="F26" s="59">
        <f>I26-50</f>
        <v>14835.56</v>
      </c>
      <c r="G26" s="61"/>
      <c r="H26" s="15" t="s">
        <v>24</v>
      </c>
      <c r="I26" s="59">
        <v>14885.56</v>
      </c>
      <c r="J26" s="60"/>
      <c r="K26" s="17">
        <v>1</v>
      </c>
      <c r="L26" s="15">
        <v>1</v>
      </c>
      <c r="M26" s="15">
        <v>1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28</v>
      </c>
      <c r="E27" s="15">
        <v>41</v>
      </c>
      <c r="F27" s="59">
        <v>15700</v>
      </c>
      <c r="G27" s="61"/>
      <c r="H27" s="15" t="s">
        <v>25</v>
      </c>
      <c r="I27" s="59">
        <v>15750</v>
      </c>
      <c r="J27" s="60"/>
      <c r="K27" s="17">
        <v>1</v>
      </c>
      <c r="L27" s="15">
        <v>1</v>
      </c>
      <c r="M27" s="15">
        <v>1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29</v>
      </c>
      <c r="E28" s="15">
        <v>41</v>
      </c>
      <c r="F28" s="59">
        <v>15800</v>
      </c>
      <c r="G28" s="61"/>
      <c r="H28" s="15" t="s">
        <v>24</v>
      </c>
      <c r="I28" s="59">
        <v>15850</v>
      </c>
      <c r="J28" s="60"/>
      <c r="K28" s="17">
        <v>1</v>
      </c>
      <c r="L28" s="15">
        <v>1</v>
      </c>
      <c r="M28" s="15">
        <v>1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30</v>
      </c>
      <c r="E29" s="15">
        <v>42</v>
      </c>
      <c r="F29" s="59">
        <f>I29-50</f>
        <v>17228.849999999999</v>
      </c>
      <c r="G29" s="61"/>
      <c r="H29" s="15" t="s">
        <v>25</v>
      </c>
      <c r="I29" s="59">
        <v>17278.849999999999</v>
      </c>
      <c r="J29" s="60"/>
      <c r="K29" s="17">
        <v>1</v>
      </c>
      <c r="L29" s="15">
        <v>1</v>
      </c>
      <c r="M29" s="15">
        <v>1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31</v>
      </c>
      <c r="E30" s="15">
        <v>46</v>
      </c>
      <c r="F30" s="59">
        <v>21868.99</v>
      </c>
      <c r="G30" s="61"/>
      <c r="H30" s="15" t="s">
        <v>24</v>
      </c>
      <c r="I30" s="59">
        <f>F30+50</f>
        <v>21918.99</v>
      </c>
      <c r="J30" s="60"/>
      <c r="K30" s="17">
        <v>1</v>
      </c>
      <c r="L30" s="15">
        <v>1</v>
      </c>
      <c r="M30" s="15">
        <v>1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32</v>
      </c>
      <c r="E31" s="15">
        <v>46</v>
      </c>
      <c r="F31" s="59">
        <f>I31-50</f>
        <v>21974.65</v>
      </c>
      <c r="G31" s="61"/>
      <c r="H31" s="15" t="s">
        <v>25</v>
      </c>
      <c r="I31" s="59">
        <v>22024.65</v>
      </c>
      <c r="J31" s="60"/>
      <c r="K31" s="17">
        <v>1</v>
      </c>
      <c r="L31" s="15">
        <v>1</v>
      </c>
      <c r="M31" s="15">
        <v>1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33</v>
      </c>
      <c r="E32" s="15">
        <v>47</v>
      </c>
      <c r="F32" s="59">
        <v>23536.080000000002</v>
      </c>
      <c r="G32" s="61"/>
      <c r="H32" s="15" t="s">
        <v>24</v>
      </c>
      <c r="I32" s="59">
        <f t="shared" ref="I32:I33" si="3">F32+50</f>
        <v>23586.080000000002</v>
      </c>
      <c r="J32" s="60"/>
      <c r="K32" s="17">
        <v>1</v>
      </c>
      <c r="L32" s="15">
        <v>1</v>
      </c>
      <c r="M32" s="15">
        <v>1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>
        <v>1</v>
      </c>
      <c r="D33" s="15" t="s">
        <v>34</v>
      </c>
      <c r="E33" s="15">
        <v>48</v>
      </c>
      <c r="F33" s="59">
        <v>24858.43</v>
      </c>
      <c r="G33" s="61"/>
      <c r="H33" s="15" t="s">
        <v>24</v>
      </c>
      <c r="I33" s="59">
        <f t="shared" si="3"/>
        <v>24908.43</v>
      </c>
      <c r="J33" s="60"/>
      <c r="K33" s="17">
        <v>1</v>
      </c>
      <c r="L33" s="15">
        <v>1</v>
      </c>
      <c r="M33" s="15">
        <v>1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>
        <v>1</v>
      </c>
      <c r="D34" s="15"/>
      <c r="E34" s="15"/>
      <c r="F34" s="59"/>
      <c r="G34" s="61"/>
      <c r="H34" s="15"/>
      <c r="I34" s="59"/>
      <c r="J34" s="60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>
        <v>1</v>
      </c>
      <c r="D35" s="15"/>
      <c r="E35" s="15"/>
      <c r="F35" s="59"/>
      <c r="G35" s="61"/>
      <c r="H35" s="15"/>
      <c r="I35" s="59"/>
      <c r="J35" s="60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>
        <v>1</v>
      </c>
      <c r="D36" s="15"/>
      <c r="E36" s="15"/>
      <c r="F36" s="59"/>
      <c r="G36" s="61"/>
      <c r="H36" s="15"/>
      <c r="I36" s="59"/>
      <c r="J36" s="60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>
        <v>1</v>
      </c>
      <c r="D37" s="15"/>
      <c r="E37" s="15"/>
      <c r="F37" s="59"/>
      <c r="G37" s="61"/>
      <c r="H37" s="15"/>
      <c r="I37" s="59"/>
      <c r="J37" s="60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>
        <v>1</v>
      </c>
      <c r="D38" s="15"/>
      <c r="E38" s="15"/>
      <c r="F38" s="59"/>
      <c r="G38" s="61"/>
      <c r="H38" s="15"/>
      <c r="I38" s="59"/>
      <c r="J38" s="60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>
        <v>1</v>
      </c>
      <c r="D39" s="15"/>
      <c r="E39" s="15"/>
      <c r="F39" s="59"/>
      <c r="G39" s="61"/>
      <c r="H39" s="15"/>
      <c r="I39" s="59"/>
      <c r="J39" s="60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>
        <v>1</v>
      </c>
      <c r="D40" s="15"/>
      <c r="E40" s="15"/>
      <c r="F40" s="59"/>
      <c r="G40" s="61"/>
      <c r="H40" s="15"/>
      <c r="I40" s="59"/>
      <c r="J40" s="60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>
        <v>1</v>
      </c>
      <c r="D41" s="15"/>
      <c r="E41" s="15"/>
      <c r="F41" s="59"/>
      <c r="G41" s="61"/>
      <c r="H41" s="15"/>
      <c r="I41" s="59"/>
      <c r="J41" s="60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>
        <v>1</v>
      </c>
      <c r="D42" s="15"/>
      <c r="E42" s="15"/>
      <c r="F42" s="59"/>
      <c r="G42" s="61"/>
      <c r="H42" s="15"/>
      <c r="I42" s="59"/>
      <c r="J42" s="60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>
        <v>1</v>
      </c>
      <c r="D43" s="15"/>
      <c r="E43" s="15"/>
      <c r="F43" s="59"/>
      <c r="G43" s="61"/>
      <c r="H43" s="15"/>
      <c r="I43" s="59"/>
      <c r="J43" s="60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>
        <v>1</v>
      </c>
      <c r="D44" s="15"/>
      <c r="E44" s="15"/>
      <c r="F44" s="59"/>
      <c r="G44" s="61"/>
      <c r="H44" s="15"/>
      <c r="I44" s="59"/>
      <c r="J44" s="60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59"/>
      <c r="G45" s="61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32" t="s">
        <v>3</v>
      </c>
      <c r="E47" s="33"/>
      <c r="F47" s="33"/>
      <c r="G47" s="33"/>
      <c r="H47" s="33"/>
      <c r="I47" s="33"/>
      <c r="J47" s="34"/>
      <c r="K47" s="19">
        <f>IF(K8="","",IF(K23="",IF(SUM(COUNTIF(K24:K46,"LS")+COUNTIF(K24:K46,"LUMP"))&gt;0,"LS",""),IF(SUM(K24:K46)&gt;0,ROUNDUP(SUM(K24:K46),0),"")))</f>
        <v>9</v>
      </c>
      <c r="L47" s="19">
        <f t="shared" ref="L47:AE47" si="4">IF(L8="","",IF(L23="",IF(SUM(COUNTIF(L24:L46,"LS")+COUNTIF(L24:L46,"LUMP"))&gt;0,"LS",""),IF(SUM(L24:L46)&gt;0,ROUNDUP(SUM(L24:L46),0),"")))</f>
        <v>9</v>
      </c>
      <c r="M47" s="19">
        <f t="shared" si="4"/>
        <v>9</v>
      </c>
      <c r="N47" s="19" t="str">
        <f t="shared" si="4"/>
        <v/>
      </c>
      <c r="O47" s="19" t="str">
        <f t="shared" si="4"/>
        <v/>
      </c>
      <c r="P47" s="19" t="str">
        <f t="shared" si="4"/>
        <v/>
      </c>
      <c r="Q47" s="19" t="str">
        <f t="shared" si="4"/>
        <v/>
      </c>
      <c r="R47" s="19" t="str">
        <f t="shared" si="4"/>
        <v/>
      </c>
      <c r="S47" s="19" t="str">
        <f t="shared" si="4"/>
        <v/>
      </c>
      <c r="T47" s="19" t="str">
        <f t="shared" si="4"/>
        <v/>
      </c>
      <c r="U47" s="19" t="str">
        <f t="shared" si="4"/>
        <v/>
      </c>
      <c r="V47" s="19" t="str">
        <f t="shared" si="4"/>
        <v/>
      </c>
      <c r="W47" s="19" t="str">
        <f t="shared" si="4"/>
        <v/>
      </c>
      <c r="X47" s="19" t="str">
        <f t="shared" si="4"/>
        <v/>
      </c>
      <c r="Y47" s="19" t="str">
        <f t="shared" si="4"/>
        <v/>
      </c>
      <c r="Z47" s="19" t="str">
        <f t="shared" si="4"/>
        <v/>
      </c>
      <c r="AA47" s="19" t="str">
        <f t="shared" si="4"/>
        <v/>
      </c>
      <c r="AB47" s="19" t="str">
        <f t="shared" si="4"/>
        <v/>
      </c>
      <c r="AC47" s="19" t="str">
        <f t="shared" si="4"/>
        <v/>
      </c>
      <c r="AD47" s="19" t="str">
        <f t="shared" si="4"/>
        <v/>
      </c>
      <c r="AE47" s="19" t="str">
        <f t="shared" si="4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36">
        <f>D7+1</f>
        <v>2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2:31" ht="12.75" customHeight="1" thickBot="1" x14ac:dyDescent="0.25">
      <c r="B50" s="28"/>
      <c r="D50" s="37" t="s">
        <v>9</v>
      </c>
      <c r="E50" s="37"/>
      <c r="F50" s="37"/>
      <c r="G50" s="37"/>
      <c r="H50" s="37"/>
      <c r="I50" s="37"/>
      <c r="J50" s="37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38" t="s">
        <v>10</v>
      </c>
      <c r="E51" s="38"/>
      <c r="F51" s="38"/>
      <c r="G51" s="38"/>
      <c r="H51" s="38"/>
      <c r="I51" s="38"/>
      <c r="J51" s="38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6" t="s">
        <v>12</v>
      </c>
      <c r="D52" s="39" t="s">
        <v>20</v>
      </c>
      <c r="E52" s="39" t="s">
        <v>0</v>
      </c>
      <c r="F52" s="42" t="s">
        <v>1</v>
      </c>
      <c r="G52" s="43"/>
      <c r="H52" s="43"/>
      <c r="I52" s="43"/>
      <c r="J52" s="44"/>
      <c r="K52" s="7" t="str">
        <f t="shared" ref="K52:AE52" si="5">IF(OR(TRIM(K50)=0,TRIM(K50)=""),"",IF(IFERROR(TRIM(INDEX(QryItemNamed,MATCH(TRIM(K50),ITEM,0),2)),"")="Y","SPECIAL",LEFT(IFERROR(TRIM(INDEX(ITEM,MATCH(TRIM(K50),ITEM,0))),""),3)))</f>
        <v/>
      </c>
      <c r="L52" s="8" t="str">
        <f t="shared" si="5"/>
        <v/>
      </c>
      <c r="M52" s="8" t="str">
        <f t="shared" si="5"/>
        <v/>
      </c>
      <c r="N52" s="8" t="str">
        <f t="shared" si="5"/>
        <v/>
      </c>
      <c r="O52" s="8" t="str">
        <f t="shared" si="5"/>
        <v/>
      </c>
      <c r="P52" s="8" t="str">
        <f t="shared" si="5"/>
        <v/>
      </c>
      <c r="Q52" s="8" t="str">
        <f t="shared" si="5"/>
        <v/>
      </c>
      <c r="R52" s="8" t="str">
        <f t="shared" si="5"/>
        <v/>
      </c>
      <c r="S52" s="8" t="str">
        <f t="shared" si="5"/>
        <v/>
      </c>
      <c r="T52" s="8" t="str">
        <f t="shared" si="5"/>
        <v/>
      </c>
      <c r="U52" s="8" t="str">
        <f t="shared" si="5"/>
        <v/>
      </c>
      <c r="V52" s="8" t="str">
        <f t="shared" si="5"/>
        <v/>
      </c>
      <c r="W52" s="8" t="str">
        <f t="shared" si="5"/>
        <v/>
      </c>
      <c r="X52" s="8" t="str">
        <f t="shared" si="5"/>
        <v/>
      </c>
      <c r="Y52" s="8" t="str">
        <f t="shared" si="5"/>
        <v/>
      </c>
      <c r="Z52" s="8" t="str">
        <f t="shared" si="5"/>
        <v/>
      </c>
      <c r="AA52" s="8" t="str">
        <f t="shared" si="5"/>
        <v/>
      </c>
      <c r="AB52" s="8" t="str">
        <f t="shared" si="5"/>
        <v/>
      </c>
      <c r="AC52" s="8" t="str">
        <f t="shared" si="5"/>
        <v/>
      </c>
      <c r="AD52" s="8" t="str">
        <f t="shared" si="5"/>
        <v/>
      </c>
      <c r="AE52" s="8" t="str">
        <f t="shared" si="5"/>
        <v/>
      </c>
    </row>
    <row r="53" spans="2:31" ht="12.75" customHeight="1" x14ac:dyDescent="0.2">
      <c r="B53" s="57"/>
      <c r="D53" s="40"/>
      <c r="E53" s="40"/>
      <c r="F53" s="45"/>
      <c r="G53" s="46"/>
      <c r="H53" s="46"/>
      <c r="I53" s="46"/>
      <c r="J53" s="47"/>
      <c r="K53" s="51" t="str">
        <f t="shared" ref="K53:AE53" si="6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2" t="str">
        <f t="shared" si="6"/>
        <v/>
      </c>
      <c r="M53" s="52" t="str">
        <f t="shared" si="6"/>
        <v/>
      </c>
      <c r="N53" s="52" t="str">
        <f t="shared" si="6"/>
        <v/>
      </c>
      <c r="O53" s="35" t="str">
        <f t="shared" si="6"/>
        <v/>
      </c>
      <c r="P53" s="35" t="str">
        <f t="shared" si="6"/>
        <v/>
      </c>
      <c r="Q53" s="35" t="str">
        <f t="shared" si="6"/>
        <v/>
      </c>
      <c r="R53" s="35" t="str">
        <f t="shared" si="6"/>
        <v/>
      </c>
      <c r="S53" s="35" t="str">
        <f t="shared" si="6"/>
        <v/>
      </c>
      <c r="T53" s="35" t="str">
        <f t="shared" si="6"/>
        <v/>
      </c>
      <c r="U53" s="35" t="str">
        <f t="shared" si="6"/>
        <v/>
      </c>
      <c r="V53" s="35" t="str">
        <f t="shared" si="6"/>
        <v/>
      </c>
      <c r="W53" s="35" t="str">
        <f t="shared" si="6"/>
        <v/>
      </c>
      <c r="X53" s="35" t="str">
        <f t="shared" si="6"/>
        <v/>
      </c>
      <c r="Y53" s="35" t="str">
        <f t="shared" si="6"/>
        <v/>
      </c>
      <c r="Z53" s="35" t="str">
        <f t="shared" si="6"/>
        <v/>
      </c>
      <c r="AA53" s="53" t="str">
        <f t="shared" si="6"/>
        <v/>
      </c>
      <c r="AB53" s="35" t="str">
        <f t="shared" si="6"/>
        <v/>
      </c>
      <c r="AC53" s="35" t="str">
        <f t="shared" si="6"/>
        <v/>
      </c>
      <c r="AD53" s="35" t="str">
        <f t="shared" si="6"/>
        <v/>
      </c>
      <c r="AE53" s="35" t="str">
        <f t="shared" si="6"/>
        <v/>
      </c>
    </row>
    <row r="54" spans="2:31" ht="12.75" customHeight="1" x14ac:dyDescent="0.2">
      <c r="B54" s="57"/>
      <c r="D54" s="40"/>
      <c r="E54" s="40"/>
      <c r="F54" s="45"/>
      <c r="G54" s="46"/>
      <c r="H54" s="46"/>
      <c r="I54" s="46"/>
      <c r="J54" s="47"/>
      <c r="K54" s="51"/>
      <c r="L54" s="52"/>
      <c r="M54" s="52"/>
      <c r="N54" s="52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54"/>
      <c r="AB54" s="35"/>
      <c r="AC54" s="35"/>
      <c r="AD54" s="35"/>
      <c r="AE54" s="35"/>
    </row>
    <row r="55" spans="2:31" ht="12.75" customHeight="1" x14ac:dyDescent="0.2">
      <c r="B55" s="57"/>
      <c r="D55" s="40"/>
      <c r="E55" s="40"/>
      <c r="F55" s="45"/>
      <c r="G55" s="46"/>
      <c r="H55" s="46"/>
      <c r="I55" s="46"/>
      <c r="J55" s="47"/>
      <c r="K55" s="51"/>
      <c r="L55" s="52"/>
      <c r="M55" s="52"/>
      <c r="N55" s="52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54"/>
      <c r="AB55" s="35"/>
      <c r="AC55" s="35"/>
      <c r="AD55" s="35"/>
      <c r="AE55" s="35"/>
    </row>
    <row r="56" spans="2:31" ht="12.75" customHeight="1" x14ac:dyDescent="0.2">
      <c r="B56" s="57"/>
      <c r="D56" s="40"/>
      <c r="E56" s="40"/>
      <c r="F56" s="45"/>
      <c r="G56" s="46"/>
      <c r="H56" s="46"/>
      <c r="I56" s="46"/>
      <c r="J56" s="47"/>
      <c r="K56" s="51"/>
      <c r="L56" s="52"/>
      <c r="M56" s="52"/>
      <c r="N56" s="52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54"/>
      <c r="AB56" s="35"/>
      <c r="AC56" s="35"/>
      <c r="AD56" s="35"/>
      <c r="AE56" s="35"/>
    </row>
    <row r="57" spans="2:31" ht="12.75" customHeight="1" x14ac:dyDescent="0.2">
      <c r="B57" s="57"/>
      <c r="D57" s="40"/>
      <c r="E57" s="40"/>
      <c r="F57" s="45"/>
      <c r="G57" s="46"/>
      <c r="H57" s="46"/>
      <c r="I57" s="46"/>
      <c r="J57" s="47"/>
      <c r="K57" s="51"/>
      <c r="L57" s="52"/>
      <c r="M57" s="52"/>
      <c r="N57" s="52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54"/>
      <c r="AB57" s="35"/>
      <c r="AC57" s="35"/>
      <c r="AD57" s="35"/>
      <c r="AE57" s="35"/>
    </row>
    <row r="58" spans="2:31" ht="12.75" customHeight="1" x14ac:dyDescent="0.2">
      <c r="B58" s="57"/>
      <c r="D58" s="40"/>
      <c r="E58" s="40"/>
      <c r="F58" s="45"/>
      <c r="G58" s="46"/>
      <c r="H58" s="46"/>
      <c r="I58" s="46"/>
      <c r="J58" s="47"/>
      <c r="K58" s="51"/>
      <c r="L58" s="52"/>
      <c r="M58" s="52"/>
      <c r="N58" s="52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54"/>
      <c r="AB58" s="35"/>
      <c r="AC58" s="35"/>
      <c r="AD58" s="35"/>
      <c r="AE58" s="35"/>
    </row>
    <row r="59" spans="2:31" ht="12.75" customHeight="1" x14ac:dyDescent="0.2">
      <c r="B59" s="57"/>
      <c r="D59" s="40"/>
      <c r="E59" s="40"/>
      <c r="F59" s="45"/>
      <c r="G59" s="46"/>
      <c r="H59" s="46"/>
      <c r="I59" s="46"/>
      <c r="J59" s="47"/>
      <c r="K59" s="51"/>
      <c r="L59" s="52"/>
      <c r="M59" s="52"/>
      <c r="N59" s="52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54"/>
      <c r="AB59" s="35"/>
      <c r="AC59" s="35"/>
      <c r="AD59" s="35"/>
      <c r="AE59" s="35"/>
    </row>
    <row r="60" spans="2:31" ht="12.75" customHeight="1" x14ac:dyDescent="0.2">
      <c r="B60" s="57"/>
      <c r="D60" s="40"/>
      <c r="E60" s="40"/>
      <c r="F60" s="45"/>
      <c r="G60" s="46"/>
      <c r="H60" s="46"/>
      <c r="I60" s="46"/>
      <c r="J60" s="47"/>
      <c r="K60" s="51"/>
      <c r="L60" s="52"/>
      <c r="M60" s="52"/>
      <c r="N60" s="52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54"/>
      <c r="AB60" s="35"/>
      <c r="AC60" s="35"/>
      <c r="AD60" s="35"/>
      <c r="AE60" s="35"/>
    </row>
    <row r="61" spans="2:31" ht="12.75" customHeight="1" x14ac:dyDescent="0.2">
      <c r="B61" s="57"/>
      <c r="D61" s="40"/>
      <c r="E61" s="40"/>
      <c r="F61" s="45"/>
      <c r="G61" s="46"/>
      <c r="H61" s="46"/>
      <c r="I61" s="46"/>
      <c r="J61" s="47"/>
      <c r="K61" s="51"/>
      <c r="L61" s="52"/>
      <c r="M61" s="52"/>
      <c r="N61" s="52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54"/>
      <c r="AB61" s="35"/>
      <c r="AC61" s="35"/>
      <c r="AD61" s="35"/>
      <c r="AE61" s="35"/>
    </row>
    <row r="62" spans="2:31" ht="12.75" customHeight="1" x14ac:dyDescent="0.2">
      <c r="B62" s="57"/>
      <c r="D62" s="40"/>
      <c r="E62" s="40"/>
      <c r="F62" s="45"/>
      <c r="G62" s="46"/>
      <c r="H62" s="46"/>
      <c r="I62" s="46"/>
      <c r="J62" s="47"/>
      <c r="K62" s="51"/>
      <c r="L62" s="52"/>
      <c r="M62" s="52"/>
      <c r="N62" s="52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54"/>
      <c r="AB62" s="35"/>
      <c r="AC62" s="35"/>
      <c r="AD62" s="35"/>
      <c r="AE62" s="35"/>
    </row>
    <row r="63" spans="2:31" ht="12.75" customHeight="1" x14ac:dyDescent="0.2">
      <c r="B63" s="57"/>
      <c r="D63" s="40"/>
      <c r="E63" s="40"/>
      <c r="F63" s="45"/>
      <c r="G63" s="46"/>
      <c r="H63" s="46"/>
      <c r="I63" s="46"/>
      <c r="J63" s="47"/>
      <c r="K63" s="51"/>
      <c r="L63" s="52"/>
      <c r="M63" s="52"/>
      <c r="N63" s="52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54"/>
      <c r="AB63" s="35"/>
      <c r="AC63" s="35"/>
      <c r="AD63" s="35"/>
      <c r="AE63" s="35"/>
    </row>
    <row r="64" spans="2:31" ht="12.75" customHeight="1" x14ac:dyDescent="0.2">
      <c r="B64" s="57"/>
      <c r="D64" s="40"/>
      <c r="E64" s="40"/>
      <c r="F64" s="45"/>
      <c r="G64" s="46"/>
      <c r="H64" s="46"/>
      <c r="I64" s="46"/>
      <c r="J64" s="47"/>
      <c r="K64" s="51"/>
      <c r="L64" s="52"/>
      <c r="M64" s="52"/>
      <c r="N64" s="52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55"/>
      <c r="AB64" s="35"/>
      <c r="AC64" s="35"/>
      <c r="AD64" s="35"/>
      <c r="AE64" s="35"/>
    </row>
    <row r="65" spans="2:31" ht="12.75" customHeight="1" thickBot="1" x14ac:dyDescent="0.25">
      <c r="B65" s="58"/>
      <c r="D65" s="41"/>
      <c r="E65" s="41"/>
      <c r="F65" s="48"/>
      <c r="G65" s="49"/>
      <c r="H65" s="49"/>
      <c r="I65" s="49"/>
      <c r="J65" s="50"/>
      <c r="K65" s="9" t="str">
        <f t="shared" ref="K65:AE65" si="7">IF(OR(TRIM(K50)=0,TRIM(K50)=""),"",IF(IFERROR(TRIM(INDEX(QryItemNamed,MATCH(TRIM(K50),ITEM,0),3)),"")="LS","",IFERROR(TRIM(INDEX(QryItemNamed,MATCH(TRIM(K50),ITEM,0),3)),"")))</f>
        <v/>
      </c>
      <c r="L65" s="10" t="str">
        <f t="shared" si="7"/>
        <v/>
      </c>
      <c r="M65" s="10" t="str">
        <f t="shared" si="7"/>
        <v/>
      </c>
      <c r="N65" s="10" t="str">
        <f t="shared" si="7"/>
        <v/>
      </c>
      <c r="O65" s="10" t="str">
        <f t="shared" si="7"/>
        <v/>
      </c>
      <c r="P65" s="10" t="str">
        <f t="shared" si="7"/>
        <v/>
      </c>
      <c r="Q65" s="10" t="str">
        <f t="shared" si="7"/>
        <v/>
      </c>
      <c r="R65" s="10" t="str">
        <f t="shared" si="7"/>
        <v/>
      </c>
      <c r="S65" s="10" t="str">
        <f t="shared" si="7"/>
        <v/>
      </c>
      <c r="T65" s="10" t="str">
        <f t="shared" si="7"/>
        <v/>
      </c>
      <c r="U65" s="10" t="str">
        <f t="shared" si="7"/>
        <v/>
      </c>
      <c r="V65" s="10" t="str">
        <f t="shared" si="7"/>
        <v/>
      </c>
      <c r="W65" s="10" t="str">
        <f t="shared" si="7"/>
        <v/>
      </c>
      <c r="X65" s="10" t="str">
        <f t="shared" si="7"/>
        <v/>
      </c>
      <c r="Y65" s="10" t="str">
        <f t="shared" si="7"/>
        <v/>
      </c>
      <c r="Z65" s="10" t="str">
        <f t="shared" si="7"/>
        <v/>
      </c>
      <c r="AA65" s="10" t="str">
        <f t="shared" si="7"/>
        <v/>
      </c>
      <c r="AB65" s="10" t="str">
        <f t="shared" si="7"/>
        <v/>
      </c>
      <c r="AC65" s="10" t="str">
        <f t="shared" si="7"/>
        <v/>
      </c>
      <c r="AD65" s="10" t="str">
        <f t="shared" si="7"/>
        <v/>
      </c>
      <c r="AE65" s="10" t="str">
        <f t="shared" si="7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32" t="s">
        <v>3</v>
      </c>
      <c r="E89" s="33"/>
      <c r="F89" s="33"/>
      <c r="G89" s="33"/>
      <c r="H89" s="33"/>
      <c r="I89" s="33"/>
      <c r="J89" s="34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8">IF(L50="","",IF(L65="",IF(SUM(COUNTIF(L66:L88,"LS")+COUNTIF(L66:L88,"LUMP"))&gt;0,"LS",""),IF(SUM(L66:L88)&gt;0,ROUNDUP(SUM(L66:L88),0),"")))</f>
        <v/>
      </c>
      <c r="M89" s="19" t="str">
        <f t="shared" ref="M89" si="9">IF(M50="","",IF(M65="",IF(SUM(COUNTIF(M66:M88,"LS")+COUNTIF(M66:M88,"LUMP"))&gt;0,"LS",""),IF(SUM(M66:M88)&gt;0,ROUNDUP(SUM(M66:M88),0),"")))</f>
        <v/>
      </c>
      <c r="N89" s="19" t="str">
        <f t="shared" ref="N89" si="10">IF(N50="","",IF(N65="",IF(SUM(COUNTIF(N66:N88,"LS")+COUNTIF(N66:N88,"LUMP"))&gt;0,"LS",""),IF(SUM(N66:N88)&gt;0,ROUNDUP(SUM(N66:N88),0),"")))</f>
        <v/>
      </c>
      <c r="O89" s="19" t="str">
        <f t="shared" ref="O89" si="11">IF(O50="","",IF(O65="",IF(SUM(COUNTIF(O66:O88,"LS")+COUNTIF(O66:O88,"LUMP"))&gt;0,"LS",""),IF(SUM(O66:O88)&gt;0,ROUNDUP(SUM(O66:O88),0),"")))</f>
        <v/>
      </c>
      <c r="P89" s="19" t="str">
        <f t="shared" ref="P89" si="12">IF(P50="","",IF(P65="",IF(SUM(COUNTIF(P66:P88,"LS")+COUNTIF(P66:P88,"LUMP"))&gt;0,"LS",""),IF(SUM(P66:P88)&gt;0,ROUNDUP(SUM(P66:P88),0),"")))</f>
        <v/>
      </c>
      <c r="Q89" s="19" t="str">
        <f t="shared" ref="Q89" si="13">IF(Q50="","",IF(Q65="",IF(SUM(COUNTIF(Q66:Q88,"LS")+COUNTIF(Q66:Q88,"LUMP"))&gt;0,"LS",""),IF(SUM(Q66:Q88)&gt;0,ROUNDUP(SUM(Q66:Q88),0),"")))</f>
        <v/>
      </c>
      <c r="R89" s="19" t="str">
        <f t="shared" ref="R89" si="14">IF(R50="","",IF(R65="",IF(SUM(COUNTIF(R66:R88,"LS")+COUNTIF(R66:R88,"LUMP"))&gt;0,"LS",""),IF(SUM(R66:R88)&gt;0,ROUNDUP(SUM(R66:R88),0),"")))</f>
        <v/>
      </c>
      <c r="S89" s="19" t="str">
        <f t="shared" ref="S89" si="15">IF(S50="","",IF(S65="",IF(SUM(COUNTIF(S66:S88,"LS")+COUNTIF(S66:S88,"LUMP"))&gt;0,"LS",""),IF(SUM(S66:S88)&gt;0,ROUNDUP(SUM(S66:S88),0),"")))</f>
        <v/>
      </c>
      <c r="T89" s="19" t="str">
        <f t="shared" ref="T89" si="16">IF(T50="","",IF(T65="",IF(SUM(COUNTIF(T66:T88,"LS")+COUNTIF(T66:T88,"LUMP"))&gt;0,"LS",""),IF(SUM(T66:T88)&gt;0,ROUNDUP(SUM(T66:T88),0),"")))</f>
        <v/>
      </c>
      <c r="U89" s="19" t="str">
        <f t="shared" ref="U89" si="17">IF(U50="","",IF(U65="",IF(SUM(COUNTIF(U66:U88,"LS")+COUNTIF(U66:U88,"LUMP"))&gt;0,"LS",""),IF(SUM(U66:U88)&gt;0,ROUNDUP(SUM(U66:U88),0),"")))</f>
        <v/>
      </c>
      <c r="V89" s="19" t="str">
        <f t="shared" ref="V89" si="18">IF(V50="","",IF(V65="",IF(SUM(COUNTIF(V66:V88,"LS")+COUNTIF(V66:V88,"LUMP"))&gt;0,"LS",""),IF(SUM(V66:V88)&gt;0,ROUNDUP(SUM(V66:V88),0),"")))</f>
        <v/>
      </c>
      <c r="W89" s="19" t="str">
        <f t="shared" ref="W89" si="19">IF(W50="","",IF(W65="",IF(SUM(COUNTIF(W66:W88,"LS")+COUNTIF(W66:W88,"LUMP"))&gt;0,"LS",""),IF(SUM(W66:W88)&gt;0,ROUNDUP(SUM(W66:W88),0),"")))</f>
        <v/>
      </c>
      <c r="X89" s="19" t="str">
        <f t="shared" ref="X89" si="20">IF(X50="","",IF(X65="",IF(SUM(COUNTIF(X66:X88,"LS")+COUNTIF(X66:X88,"LUMP"))&gt;0,"LS",""),IF(SUM(X66:X88)&gt;0,ROUNDUP(SUM(X66:X88),0),"")))</f>
        <v/>
      </c>
      <c r="Y89" s="19" t="str">
        <f t="shared" ref="Y89" si="21">IF(Y50="","",IF(Y65="",IF(SUM(COUNTIF(Y66:Y88,"LS")+COUNTIF(Y66:Y88,"LUMP"))&gt;0,"LS",""),IF(SUM(Y66:Y88)&gt;0,ROUNDUP(SUM(Y66:Y88),0),"")))</f>
        <v/>
      </c>
      <c r="Z89" s="19" t="str">
        <f t="shared" ref="Z89" si="22">IF(Z50="","",IF(Z65="",IF(SUM(COUNTIF(Z66:Z88,"LS")+COUNTIF(Z66:Z88,"LUMP"))&gt;0,"LS",""),IF(SUM(Z66:Z88)&gt;0,ROUNDUP(SUM(Z66:Z88),0),"")))</f>
        <v/>
      </c>
      <c r="AA89" s="19" t="str">
        <f t="shared" ref="AA89" si="23">IF(AA50="","",IF(AA65="",IF(SUM(COUNTIF(AA66:AA88,"LS")+COUNTIF(AA66:AA88,"LUMP"))&gt;0,"LS",""),IF(SUM(AA66:AA88)&gt;0,ROUNDUP(SUM(AA66:AA88),0),"")))</f>
        <v/>
      </c>
      <c r="AB89" s="19" t="str">
        <f t="shared" ref="AB89" si="24">IF(AB50="","",IF(AB65="",IF(SUM(COUNTIF(AB66:AB88,"LS")+COUNTIF(AB66:AB88,"LUMP"))&gt;0,"LS",""),IF(SUM(AB66:AB88)&gt;0,ROUNDUP(SUM(AB66:AB88),0),"")))</f>
        <v/>
      </c>
      <c r="AC89" s="19" t="str">
        <f t="shared" ref="AC89" si="25">IF(AC50="","",IF(AC65="",IF(SUM(COUNTIF(AC66:AC88,"LS")+COUNTIF(AC66:AC88,"LUMP"))&gt;0,"LS",""),IF(SUM(AC66:AC88)&gt;0,ROUNDUP(SUM(AC66:AC88),0),"")))</f>
        <v/>
      </c>
      <c r="AD89" s="19" t="str">
        <f t="shared" ref="AD89" si="26">IF(AD50="","",IF(AD65="",IF(SUM(COUNTIF(AD66:AD88,"LS")+COUNTIF(AD66:AD88,"LUMP"))&gt;0,"LS",""),IF(SUM(AD66:AD88)&gt;0,ROUNDUP(SUM(AD66:AD88),0),"")))</f>
        <v/>
      </c>
      <c r="AE89" s="19" t="str">
        <f t="shared" ref="AE89" si="27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36">
        <f>D49+1</f>
        <v>3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2:31" ht="12.75" customHeight="1" thickBot="1" x14ac:dyDescent="0.25">
      <c r="B92" s="28"/>
      <c r="D92" s="37" t="s">
        <v>9</v>
      </c>
      <c r="E92" s="37"/>
      <c r="F92" s="37"/>
      <c r="G92" s="37"/>
      <c r="H92" s="37"/>
      <c r="I92" s="37"/>
      <c r="J92" s="37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38" t="s">
        <v>10</v>
      </c>
      <c r="E93" s="38"/>
      <c r="F93" s="38"/>
      <c r="G93" s="38"/>
      <c r="H93" s="38"/>
      <c r="I93" s="38"/>
      <c r="J93" s="38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6" t="s">
        <v>12</v>
      </c>
      <c r="D94" s="39" t="s">
        <v>20</v>
      </c>
      <c r="E94" s="39" t="s">
        <v>0</v>
      </c>
      <c r="F94" s="42" t="s">
        <v>1</v>
      </c>
      <c r="G94" s="43"/>
      <c r="H94" s="43"/>
      <c r="I94" s="43"/>
      <c r="J94" s="44"/>
      <c r="K94" s="7" t="str">
        <f t="shared" ref="K94:AE94" si="28">IF(OR(TRIM(K92)=0,TRIM(K92)=""),"",IF(IFERROR(TRIM(INDEX(QryItemNamed,MATCH(TRIM(K92),ITEM,0),2)),"")="Y","SPECIAL",LEFT(IFERROR(TRIM(INDEX(ITEM,MATCH(TRIM(K92),ITEM,0))),""),3)))</f>
        <v/>
      </c>
      <c r="L94" s="8" t="str">
        <f t="shared" si="28"/>
        <v/>
      </c>
      <c r="M94" s="8" t="str">
        <f t="shared" si="28"/>
        <v/>
      </c>
      <c r="N94" s="8" t="str">
        <f t="shared" si="28"/>
        <v/>
      </c>
      <c r="O94" s="8" t="str">
        <f t="shared" si="28"/>
        <v/>
      </c>
      <c r="P94" s="8" t="str">
        <f t="shared" si="28"/>
        <v/>
      </c>
      <c r="Q94" s="8" t="str">
        <f t="shared" si="28"/>
        <v/>
      </c>
      <c r="R94" s="8" t="str">
        <f t="shared" si="28"/>
        <v/>
      </c>
      <c r="S94" s="8" t="str">
        <f t="shared" si="28"/>
        <v/>
      </c>
      <c r="T94" s="8" t="str">
        <f t="shared" si="28"/>
        <v/>
      </c>
      <c r="U94" s="8" t="str">
        <f t="shared" si="28"/>
        <v/>
      </c>
      <c r="V94" s="8" t="str">
        <f t="shared" si="28"/>
        <v/>
      </c>
      <c r="W94" s="8" t="str">
        <f t="shared" si="28"/>
        <v/>
      </c>
      <c r="X94" s="8" t="str">
        <f t="shared" si="28"/>
        <v/>
      </c>
      <c r="Y94" s="8" t="str">
        <f t="shared" si="28"/>
        <v/>
      </c>
      <c r="Z94" s="8" t="str">
        <f t="shared" si="28"/>
        <v/>
      </c>
      <c r="AA94" s="8" t="str">
        <f t="shared" si="28"/>
        <v/>
      </c>
      <c r="AB94" s="8" t="str">
        <f t="shared" si="28"/>
        <v/>
      </c>
      <c r="AC94" s="8" t="str">
        <f t="shared" si="28"/>
        <v/>
      </c>
      <c r="AD94" s="8" t="str">
        <f t="shared" si="28"/>
        <v/>
      </c>
      <c r="AE94" s="8" t="str">
        <f t="shared" si="28"/>
        <v/>
      </c>
    </row>
    <row r="95" spans="2:31" ht="12.75" customHeight="1" x14ac:dyDescent="0.2">
      <c r="B95" s="57"/>
      <c r="D95" s="40"/>
      <c r="E95" s="40"/>
      <c r="F95" s="45"/>
      <c r="G95" s="46"/>
      <c r="H95" s="46"/>
      <c r="I95" s="46"/>
      <c r="J95" s="47"/>
      <c r="K95" s="51" t="str">
        <f t="shared" ref="K95:AE95" si="29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2" t="str">
        <f t="shared" si="29"/>
        <v/>
      </c>
      <c r="M95" s="52" t="str">
        <f t="shared" si="29"/>
        <v/>
      </c>
      <c r="N95" s="52" t="str">
        <f t="shared" si="29"/>
        <v/>
      </c>
      <c r="O95" s="35" t="str">
        <f t="shared" si="29"/>
        <v/>
      </c>
      <c r="P95" s="35" t="str">
        <f t="shared" si="29"/>
        <v/>
      </c>
      <c r="Q95" s="35" t="str">
        <f t="shared" si="29"/>
        <v/>
      </c>
      <c r="R95" s="35" t="str">
        <f t="shared" si="29"/>
        <v/>
      </c>
      <c r="S95" s="35" t="str">
        <f t="shared" si="29"/>
        <v/>
      </c>
      <c r="T95" s="35" t="str">
        <f t="shared" si="29"/>
        <v/>
      </c>
      <c r="U95" s="35" t="str">
        <f t="shared" si="29"/>
        <v/>
      </c>
      <c r="V95" s="35" t="str">
        <f t="shared" si="29"/>
        <v/>
      </c>
      <c r="W95" s="35" t="str">
        <f t="shared" si="29"/>
        <v/>
      </c>
      <c r="X95" s="35" t="str">
        <f t="shared" si="29"/>
        <v/>
      </c>
      <c r="Y95" s="35" t="str">
        <f t="shared" si="29"/>
        <v/>
      </c>
      <c r="Z95" s="35" t="str">
        <f t="shared" si="29"/>
        <v/>
      </c>
      <c r="AA95" s="53" t="str">
        <f t="shared" si="29"/>
        <v/>
      </c>
      <c r="AB95" s="35" t="str">
        <f t="shared" si="29"/>
        <v/>
      </c>
      <c r="AC95" s="35" t="str">
        <f t="shared" si="29"/>
        <v/>
      </c>
      <c r="AD95" s="35" t="str">
        <f t="shared" si="29"/>
        <v/>
      </c>
      <c r="AE95" s="35" t="str">
        <f t="shared" si="29"/>
        <v/>
      </c>
    </row>
    <row r="96" spans="2:31" ht="12.75" customHeight="1" x14ac:dyDescent="0.2">
      <c r="B96" s="57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54"/>
      <c r="AB96" s="35"/>
      <c r="AC96" s="35"/>
      <c r="AD96" s="35"/>
      <c r="AE96" s="35"/>
    </row>
    <row r="97" spans="2:31" ht="12.75" customHeight="1" x14ac:dyDescent="0.2">
      <c r="B97" s="57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54"/>
      <c r="AB97" s="35"/>
      <c r="AC97" s="35"/>
      <c r="AD97" s="35"/>
      <c r="AE97" s="35"/>
    </row>
    <row r="98" spans="2:31" ht="12.75" customHeight="1" x14ac:dyDescent="0.2">
      <c r="B98" s="57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54"/>
      <c r="AB98" s="35"/>
      <c r="AC98" s="35"/>
      <c r="AD98" s="35"/>
      <c r="AE98" s="35"/>
    </row>
    <row r="99" spans="2:31" ht="12.75" customHeight="1" x14ac:dyDescent="0.2">
      <c r="B99" s="57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54"/>
      <c r="AB99" s="35"/>
      <c r="AC99" s="35"/>
      <c r="AD99" s="35"/>
      <c r="AE99" s="35"/>
    </row>
    <row r="100" spans="2:31" ht="12.75" customHeight="1" x14ac:dyDescent="0.2">
      <c r="B100" s="57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54"/>
      <c r="AB100" s="35"/>
      <c r="AC100" s="35"/>
      <c r="AD100" s="35"/>
      <c r="AE100" s="35"/>
    </row>
    <row r="101" spans="2:31" ht="12.75" customHeight="1" x14ac:dyDescent="0.2">
      <c r="B101" s="57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54"/>
      <c r="AB101" s="35"/>
      <c r="AC101" s="35"/>
      <c r="AD101" s="35"/>
      <c r="AE101" s="35"/>
    </row>
    <row r="102" spans="2:31" ht="12.75" customHeight="1" x14ac:dyDescent="0.2">
      <c r="B102" s="57"/>
      <c r="D102" s="40"/>
      <c r="E102" s="40"/>
      <c r="F102" s="45"/>
      <c r="G102" s="46"/>
      <c r="H102" s="46"/>
      <c r="I102" s="46"/>
      <c r="J102" s="47"/>
      <c r="K102" s="51"/>
      <c r="L102" s="52"/>
      <c r="M102" s="52"/>
      <c r="N102" s="52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54"/>
      <c r="AB102" s="35"/>
      <c r="AC102" s="35"/>
      <c r="AD102" s="35"/>
      <c r="AE102" s="35"/>
    </row>
    <row r="103" spans="2:31" ht="12.75" customHeight="1" x14ac:dyDescent="0.2">
      <c r="B103" s="57"/>
      <c r="D103" s="40"/>
      <c r="E103" s="40"/>
      <c r="F103" s="45"/>
      <c r="G103" s="46"/>
      <c r="H103" s="46"/>
      <c r="I103" s="46"/>
      <c r="J103" s="47"/>
      <c r="K103" s="51"/>
      <c r="L103" s="52"/>
      <c r="M103" s="52"/>
      <c r="N103" s="52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54"/>
      <c r="AB103" s="35"/>
      <c r="AC103" s="35"/>
      <c r="AD103" s="35"/>
      <c r="AE103" s="35"/>
    </row>
    <row r="104" spans="2:31" ht="12.75" customHeight="1" x14ac:dyDescent="0.2">
      <c r="B104" s="57"/>
      <c r="D104" s="40"/>
      <c r="E104" s="40"/>
      <c r="F104" s="45"/>
      <c r="G104" s="46"/>
      <c r="H104" s="46"/>
      <c r="I104" s="46"/>
      <c r="J104" s="47"/>
      <c r="K104" s="51"/>
      <c r="L104" s="52"/>
      <c r="M104" s="52"/>
      <c r="N104" s="52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54"/>
      <c r="AB104" s="35"/>
      <c r="AC104" s="35"/>
      <c r="AD104" s="35"/>
      <c r="AE104" s="35"/>
    </row>
    <row r="105" spans="2:31" ht="12.75" customHeight="1" x14ac:dyDescent="0.2">
      <c r="B105" s="57"/>
      <c r="D105" s="40"/>
      <c r="E105" s="40"/>
      <c r="F105" s="45"/>
      <c r="G105" s="46"/>
      <c r="H105" s="46"/>
      <c r="I105" s="46"/>
      <c r="J105" s="47"/>
      <c r="K105" s="51"/>
      <c r="L105" s="52"/>
      <c r="M105" s="52"/>
      <c r="N105" s="52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54"/>
      <c r="AB105" s="35"/>
      <c r="AC105" s="35"/>
      <c r="AD105" s="35"/>
      <c r="AE105" s="35"/>
    </row>
    <row r="106" spans="2:31" ht="12.75" customHeight="1" x14ac:dyDescent="0.2">
      <c r="B106" s="57"/>
      <c r="D106" s="40"/>
      <c r="E106" s="40"/>
      <c r="F106" s="45"/>
      <c r="G106" s="46"/>
      <c r="H106" s="46"/>
      <c r="I106" s="46"/>
      <c r="J106" s="47"/>
      <c r="K106" s="51"/>
      <c r="L106" s="52"/>
      <c r="M106" s="52"/>
      <c r="N106" s="52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55"/>
      <c r="AB106" s="35"/>
      <c r="AC106" s="35"/>
      <c r="AD106" s="35"/>
      <c r="AE106" s="35"/>
    </row>
    <row r="107" spans="2:31" ht="12.75" customHeight="1" thickBot="1" x14ac:dyDescent="0.25">
      <c r="B107" s="58"/>
      <c r="D107" s="41"/>
      <c r="E107" s="41"/>
      <c r="F107" s="48"/>
      <c r="G107" s="49"/>
      <c r="H107" s="49"/>
      <c r="I107" s="49"/>
      <c r="J107" s="50"/>
      <c r="K107" s="9" t="str">
        <f t="shared" ref="K107:AE107" si="30">IF(OR(TRIM(K92)=0,TRIM(K92)=""),"",IF(IFERROR(TRIM(INDEX(QryItemNamed,MATCH(TRIM(K92),ITEM,0),3)),"")="LS","",IFERROR(TRIM(INDEX(QryItemNamed,MATCH(TRIM(K92),ITEM,0),3)),"")))</f>
        <v/>
      </c>
      <c r="L107" s="10" t="str">
        <f t="shared" si="30"/>
        <v/>
      </c>
      <c r="M107" s="10" t="str">
        <f t="shared" si="30"/>
        <v/>
      </c>
      <c r="N107" s="10" t="str">
        <f t="shared" si="30"/>
        <v/>
      </c>
      <c r="O107" s="10" t="str">
        <f t="shared" si="30"/>
        <v/>
      </c>
      <c r="P107" s="10" t="str">
        <f t="shared" si="30"/>
        <v/>
      </c>
      <c r="Q107" s="10" t="str">
        <f t="shared" si="30"/>
        <v/>
      </c>
      <c r="R107" s="10" t="str">
        <f t="shared" si="30"/>
        <v/>
      </c>
      <c r="S107" s="10" t="str">
        <f t="shared" si="30"/>
        <v/>
      </c>
      <c r="T107" s="10" t="str">
        <f t="shared" si="30"/>
        <v/>
      </c>
      <c r="U107" s="10" t="str">
        <f t="shared" si="30"/>
        <v/>
      </c>
      <c r="V107" s="10" t="str">
        <f t="shared" si="30"/>
        <v/>
      </c>
      <c r="W107" s="10" t="str">
        <f t="shared" si="30"/>
        <v/>
      </c>
      <c r="X107" s="10" t="str">
        <f t="shared" si="30"/>
        <v/>
      </c>
      <c r="Y107" s="10" t="str">
        <f t="shared" si="30"/>
        <v/>
      </c>
      <c r="Z107" s="10" t="str">
        <f t="shared" si="30"/>
        <v/>
      </c>
      <c r="AA107" s="10" t="str">
        <f t="shared" si="30"/>
        <v/>
      </c>
      <c r="AB107" s="10" t="str">
        <f t="shared" si="30"/>
        <v/>
      </c>
      <c r="AC107" s="10" t="str">
        <f t="shared" si="30"/>
        <v/>
      </c>
      <c r="AD107" s="10" t="str">
        <f t="shared" si="30"/>
        <v/>
      </c>
      <c r="AE107" s="10" t="str">
        <f t="shared" si="30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32" t="s">
        <v>3</v>
      </c>
      <c r="E131" s="33"/>
      <c r="F131" s="33"/>
      <c r="G131" s="33"/>
      <c r="H131" s="33"/>
      <c r="I131" s="33"/>
      <c r="J131" s="34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1">IF(L92="","",IF(L107="",IF(SUM(COUNTIF(L108:L130,"LS")+COUNTIF(L108:L130,"LUMP"))&gt;0,"LS",""),IF(SUM(L108:L130)&gt;0,ROUNDUP(SUM(L108:L130),0),"")))</f>
        <v/>
      </c>
      <c r="M131" s="19" t="str">
        <f t="shared" ref="M131" si="32">IF(M92="","",IF(M107="",IF(SUM(COUNTIF(M108:M130,"LS")+COUNTIF(M108:M130,"LUMP"))&gt;0,"LS",""),IF(SUM(M108:M130)&gt;0,ROUNDUP(SUM(M108:M130),0),"")))</f>
        <v/>
      </c>
      <c r="N131" s="19" t="str">
        <f t="shared" ref="N131" si="33">IF(N92="","",IF(N107="",IF(SUM(COUNTIF(N108:N130,"LS")+COUNTIF(N108:N130,"LUMP"))&gt;0,"LS",""),IF(SUM(N108:N130)&gt;0,ROUNDUP(SUM(N108:N130),0),"")))</f>
        <v/>
      </c>
      <c r="O131" s="19" t="str">
        <f t="shared" ref="O131" si="34">IF(O92="","",IF(O107="",IF(SUM(COUNTIF(O108:O130,"LS")+COUNTIF(O108:O130,"LUMP"))&gt;0,"LS",""),IF(SUM(O108:O130)&gt;0,ROUNDUP(SUM(O108:O130),0),"")))</f>
        <v/>
      </c>
      <c r="P131" s="19" t="str">
        <f t="shared" ref="P131" si="35">IF(P92="","",IF(P107="",IF(SUM(COUNTIF(P108:P130,"LS")+COUNTIF(P108:P130,"LUMP"))&gt;0,"LS",""),IF(SUM(P108:P130)&gt;0,ROUNDUP(SUM(P108:P130),0),"")))</f>
        <v/>
      </c>
      <c r="Q131" s="19" t="str">
        <f t="shared" ref="Q131" si="36">IF(Q92="","",IF(Q107="",IF(SUM(COUNTIF(Q108:Q130,"LS")+COUNTIF(Q108:Q130,"LUMP"))&gt;0,"LS",""),IF(SUM(Q108:Q130)&gt;0,ROUNDUP(SUM(Q108:Q130),0),"")))</f>
        <v/>
      </c>
      <c r="R131" s="19" t="str">
        <f t="shared" ref="R131" si="37">IF(R92="","",IF(R107="",IF(SUM(COUNTIF(R108:R130,"LS")+COUNTIF(R108:R130,"LUMP"))&gt;0,"LS",""),IF(SUM(R108:R130)&gt;0,ROUNDUP(SUM(R108:R130),0),"")))</f>
        <v/>
      </c>
      <c r="S131" s="19" t="str">
        <f t="shared" ref="S131" si="38">IF(S92="","",IF(S107="",IF(SUM(COUNTIF(S108:S130,"LS")+COUNTIF(S108:S130,"LUMP"))&gt;0,"LS",""),IF(SUM(S108:S130)&gt;0,ROUNDUP(SUM(S108:S130),0),"")))</f>
        <v/>
      </c>
      <c r="T131" s="19" t="str">
        <f t="shared" ref="T131" si="39">IF(T92="","",IF(T107="",IF(SUM(COUNTIF(T108:T130,"LS")+COUNTIF(T108:T130,"LUMP"))&gt;0,"LS",""),IF(SUM(T108:T130)&gt;0,ROUNDUP(SUM(T108:T130),0),"")))</f>
        <v/>
      </c>
      <c r="U131" s="19" t="str">
        <f t="shared" ref="U131" si="40">IF(U92="","",IF(U107="",IF(SUM(COUNTIF(U108:U130,"LS")+COUNTIF(U108:U130,"LUMP"))&gt;0,"LS",""),IF(SUM(U108:U130)&gt;0,ROUNDUP(SUM(U108:U130),0),"")))</f>
        <v/>
      </c>
      <c r="V131" s="19" t="str">
        <f t="shared" ref="V131" si="41">IF(V92="","",IF(V107="",IF(SUM(COUNTIF(V108:V130,"LS")+COUNTIF(V108:V130,"LUMP"))&gt;0,"LS",""),IF(SUM(V108:V130)&gt;0,ROUNDUP(SUM(V108:V130),0),"")))</f>
        <v/>
      </c>
      <c r="W131" s="19" t="str">
        <f t="shared" ref="W131" si="42">IF(W92="","",IF(W107="",IF(SUM(COUNTIF(W108:W130,"LS")+COUNTIF(W108:W130,"LUMP"))&gt;0,"LS",""),IF(SUM(W108:W130)&gt;0,ROUNDUP(SUM(W108:W130),0),"")))</f>
        <v/>
      </c>
      <c r="X131" s="19" t="str">
        <f t="shared" ref="X131" si="43">IF(X92="","",IF(X107="",IF(SUM(COUNTIF(X108:X130,"LS")+COUNTIF(X108:X130,"LUMP"))&gt;0,"LS",""),IF(SUM(X108:X130)&gt;0,ROUNDUP(SUM(X108:X130),0),"")))</f>
        <v/>
      </c>
      <c r="Y131" s="19" t="str">
        <f t="shared" ref="Y131" si="44">IF(Y92="","",IF(Y107="",IF(SUM(COUNTIF(Y108:Y130,"LS")+COUNTIF(Y108:Y130,"LUMP"))&gt;0,"LS",""),IF(SUM(Y108:Y130)&gt;0,ROUNDUP(SUM(Y108:Y130),0),"")))</f>
        <v/>
      </c>
      <c r="Z131" s="19" t="str">
        <f t="shared" ref="Z131" si="45">IF(Z92="","",IF(Z107="",IF(SUM(COUNTIF(Z108:Z130,"LS")+COUNTIF(Z108:Z130,"LUMP"))&gt;0,"LS",""),IF(SUM(Z108:Z130)&gt;0,ROUNDUP(SUM(Z108:Z130),0),"")))</f>
        <v/>
      </c>
      <c r="AA131" s="19" t="str">
        <f t="shared" ref="AA131" si="46">IF(AA92="","",IF(AA107="",IF(SUM(COUNTIF(AA108:AA130,"LS")+COUNTIF(AA108:AA130,"LUMP"))&gt;0,"LS",""),IF(SUM(AA108:AA130)&gt;0,ROUNDUP(SUM(AA108:AA130),0),"")))</f>
        <v/>
      </c>
      <c r="AB131" s="19" t="str">
        <f t="shared" ref="AB131" si="47">IF(AB92="","",IF(AB107="",IF(SUM(COUNTIF(AB108:AB130,"LS")+COUNTIF(AB108:AB130,"LUMP"))&gt;0,"LS",""),IF(SUM(AB108:AB130)&gt;0,ROUNDUP(SUM(AB108:AB130),0),"")))</f>
        <v/>
      </c>
      <c r="AC131" s="19" t="str">
        <f t="shared" ref="AC131" si="48">IF(AC92="","",IF(AC107="",IF(SUM(COUNTIF(AC108:AC130,"LS")+COUNTIF(AC108:AC130,"LUMP"))&gt;0,"LS",""),IF(SUM(AC108:AC130)&gt;0,ROUNDUP(SUM(AC108:AC130),0),"")))</f>
        <v/>
      </c>
      <c r="AD131" s="19" t="str">
        <f t="shared" ref="AD131" si="49">IF(AD92="","",IF(AD107="",IF(SUM(COUNTIF(AD108:AD130,"LS")+COUNTIF(AD108:AD130,"LUMP"))&gt;0,"LS",""),IF(SUM(AD108:AD130)&gt;0,ROUNDUP(SUM(AD108:AD130),0),"")))</f>
        <v/>
      </c>
      <c r="AE131" s="19" t="str">
        <f t="shared" ref="AE131" si="50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36">
        <f>D91+1</f>
        <v>4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  <row r="134" spans="2:31" ht="12.75" customHeight="1" thickBot="1" x14ac:dyDescent="0.25">
      <c r="B134" s="28"/>
      <c r="D134" s="37" t="s">
        <v>9</v>
      </c>
      <c r="E134" s="37"/>
      <c r="F134" s="37"/>
      <c r="G134" s="37"/>
      <c r="H134" s="37"/>
      <c r="I134" s="37"/>
      <c r="J134" s="37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38" t="s">
        <v>10</v>
      </c>
      <c r="E135" s="38"/>
      <c r="F135" s="38"/>
      <c r="G135" s="38"/>
      <c r="H135" s="38"/>
      <c r="I135" s="38"/>
      <c r="J135" s="38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6" t="s">
        <v>12</v>
      </c>
      <c r="D136" s="39" t="s">
        <v>20</v>
      </c>
      <c r="E136" s="39" t="s">
        <v>0</v>
      </c>
      <c r="F136" s="42" t="s">
        <v>1</v>
      </c>
      <c r="G136" s="43"/>
      <c r="H136" s="43"/>
      <c r="I136" s="43"/>
      <c r="J136" s="44"/>
      <c r="K136" s="7" t="str">
        <f t="shared" ref="K136:AE136" si="51">IF(OR(TRIM(K134)=0,TRIM(K134)=""),"",IF(IFERROR(TRIM(INDEX(QryItemNamed,MATCH(TRIM(K134),ITEM,0),2)),"")="Y","SPECIAL",LEFT(IFERROR(TRIM(INDEX(ITEM,MATCH(TRIM(K134),ITEM,0))),""),3)))</f>
        <v/>
      </c>
      <c r="L136" s="8" t="str">
        <f t="shared" si="51"/>
        <v/>
      </c>
      <c r="M136" s="8" t="str">
        <f t="shared" si="51"/>
        <v/>
      </c>
      <c r="N136" s="8" t="str">
        <f t="shared" si="51"/>
        <v/>
      </c>
      <c r="O136" s="8" t="str">
        <f t="shared" si="51"/>
        <v/>
      </c>
      <c r="P136" s="8" t="str">
        <f t="shared" si="51"/>
        <v/>
      </c>
      <c r="Q136" s="8" t="str">
        <f t="shared" si="51"/>
        <v/>
      </c>
      <c r="R136" s="8" t="str">
        <f t="shared" si="51"/>
        <v/>
      </c>
      <c r="S136" s="8" t="str">
        <f t="shared" si="51"/>
        <v/>
      </c>
      <c r="T136" s="8" t="str">
        <f t="shared" si="51"/>
        <v/>
      </c>
      <c r="U136" s="8" t="str">
        <f t="shared" si="51"/>
        <v/>
      </c>
      <c r="V136" s="8" t="str">
        <f t="shared" si="51"/>
        <v/>
      </c>
      <c r="W136" s="8" t="str">
        <f t="shared" si="51"/>
        <v/>
      </c>
      <c r="X136" s="8" t="str">
        <f t="shared" si="51"/>
        <v/>
      </c>
      <c r="Y136" s="8" t="str">
        <f t="shared" si="51"/>
        <v/>
      </c>
      <c r="Z136" s="8" t="str">
        <f t="shared" si="51"/>
        <v/>
      </c>
      <c r="AA136" s="8" t="str">
        <f t="shared" si="51"/>
        <v/>
      </c>
      <c r="AB136" s="8" t="str">
        <f t="shared" si="51"/>
        <v/>
      </c>
      <c r="AC136" s="8" t="str">
        <f t="shared" si="51"/>
        <v/>
      </c>
      <c r="AD136" s="8" t="str">
        <f t="shared" si="51"/>
        <v/>
      </c>
      <c r="AE136" s="8" t="str">
        <f t="shared" si="51"/>
        <v/>
      </c>
    </row>
    <row r="137" spans="2:31" ht="12.75" customHeight="1" x14ac:dyDescent="0.2">
      <c r="B137" s="57"/>
      <c r="D137" s="40"/>
      <c r="E137" s="40"/>
      <c r="F137" s="45"/>
      <c r="G137" s="46"/>
      <c r="H137" s="46"/>
      <c r="I137" s="46"/>
      <c r="J137" s="47"/>
      <c r="K137" s="51" t="str">
        <f t="shared" ref="K137:AE137" si="52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2" t="str">
        <f t="shared" si="52"/>
        <v/>
      </c>
      <c r="M137" s="52" t="str">
        <f t="shared" si="52"/>
        <v/>
      </c>
      <c r="N137" s="52" t="str">
        <f t="shared" si="52"/>
        <v/>
      </c>
      <c r="O137" s="35" t="str">
        <f t="shared" si="52"/>
        <v/>
      </c>
      <c r="P137" s="35" t="str">
        <f t="shared" si="52"/>
        <v/>
      </c>
      <c r="Q137" s="35" t="str">
        <f t="shared" si="52"/>
        <v/>
      </c>
      <c r="R137" s="35" t="str">
        <f t="shared" si="52"/>
        <v/>
      </c>
      <c r="S137" s="35" t="str">
        <f t="shared" si="52"/>
        <v/>
      </c>
      <c r="T137" s="35" t="str">
        <f t="shared" si="52"/>
        <v/>
      </c>
      <c r="U137" s="35" t="str">
        <f t="shared" si="52"/>
        <v/>
      </c>
      <c r="V137" s="35" t="str">
        <f t="shared" si="52"/>
        <v/>
      </c>
      <c r="W137" s="35" t="str">
        <f t="shared" si="52"/>
        <v/>
      </c>
      <c r="X137" s="35" t="str">
        <f t="shared" si="52"/>
        <v/>
      </c>
      <c r="Y137" s="35" t="str">
        <f t="shared" si="52"/>
        <v/>
      </c>
      <c r="Z137" s="35" t="str">
        <f t="shared" si="52"/>
        <v/>
      </c>
      <c r="AA137" s="53" t="str">
        <f t="shared" si="52"/>
        <v/>
      </c>
      <c r="AB137" s="35" t="str">
        <f t="shared" si="52"/>
        <v/>
      </c>
      <c r="AC137" s="35" t="str">
        <f t="shared" si="52"/>
        <v/>
      </c>
      <c r="AD137" s="35" t="str">
        <f t="shared" si="52"/>
        <v/>
      </c>
      <c r="AE137" s="35" t="str">
        <f t="shared" si="52"/>
        <v/>
      </c>
    </row>
    <row r="138" spans="2:31" ht="12.75" customHeight="1" x14ac:dyDescent="0.2">
      <c r="B138" s="57"/>
      <c r="D138" s="40"/>
      <c r="E138" s="40"/>
      <c r="F138" s="45"/>
      <c r="G138" s="46"/>
      <c r="H138" s="46"/>
      <c r="I138" s="46"/>
      <c r="J138" s="47"/>
      <c r="K138" s="51"/>
      <c r="L138" s="52"/>
      <c r="M138" s="52"/>
      <c r="N138" s="52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4"/>
      <c r="AB138" s="35"/>
      <c r="AC138" s="35"/>
      <c r="AD138" s="35"/>
      <c r="AE138" s="35"/>
    </row>
    <row r="139" spans="2:31" ht="12.75" customHeight="1" x14ac:dyDescent="0.2">
      <c r="B139" s="57"/>
      <c r="D139" s="40"/>
      <c r="E139" s="40"/>
      <c r="F139" s="45"/>
      <c r="G139" s="46"/>
      <c r="H139" s="46"/>
      <c r="I139" s="46"/>
      <c r="J139" s="47"/>
      <c r="K139" s="51"/>
      <c r="L139" s="52"/>
      <c r="M139" s="52"/>
      <c r="N139" s="52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4"/>
      <c r="AB139" s="35"/>
      <c r="AC139" s="35"/>
      <c r="AD139" s="35"/>
      <c r="AE139" s="35"/>
    </row>
    <row r="140" spans="2:31" ht="12.75" customHeight="1" x14ac:dyDescent="0.2">
      <c r="B140" s="57"/>
      <c r="D140" s="40"/>
      <c r="E140" s="40"/>
      <c r="F140" s="45"/>
      <c r="G140" s="46"/>
      <c r="H140" s="46"/>
      <c r="I140" s="46"/>
      <c r="J140" s="47"/>
      <c r="K140" s="51"/>
      <c r="L140" s="52"/>
      <c r="M140" s="52"/>
      <c r="N140" s="52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4"/>
      <c r="AB140" s="35"/>
      <c r="AC140" s="35"/>
      <c r="AD140" s="35"/>
      <c r="AE140" s="35"/>
    </row>
    <row r="141" spans="2:31" ht="12.75" customHeight="1" x14ac:dyDescent="0.2">
      <c r="B141" s="57"/>
      <c r="D141" s="40"/>
      <c r="E141" s="40"/>
      <c r="F141" s="45"/>
      <c r="G141" s="46"/>
      <c r="H141" s="46"/>
      <c r="I141" s="46"/>
      <c r="J141" s="47"/>
      <c r="K141" s="51"/>
      <c r="L141" s="52"/>
      <c r="M141" s="52"/>
      <c r="N141" s="52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4"/>
      <c r="AB141" s="35"/>
      <c r="AC141" s="35"/>
      <c r="AD141" s="35"/>
      <c r="AE141" s="35"/>
    </row>
    <row r="142" spans="2:31" ht="12.75" customHeight="1" x14ac:dyDescent="0.2">
      <c r="B142" s="57"/>
      <c r="D142" s="40"/>
      <c r="E142" s="40"/>
      <c r="F142" s="45"/>
      <c r="G142" s="46"/>
      <c r="H142" s="46"/>
      <c r="I142" s="46"/>
      <c r="J142" s="47"/>
      <c r="K142" s="51"/>
      <c r="L142" s="52"/>
      <c r="M142" s="52"/>
      <c r="N142" s="52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4"/>
      <c r="AB142" s="35"/>
      <c r="AC142" s="35"/>
      <c r="AD142" s="35"/>
      <c r="AE142" s="35"/>
    </row>
    <row r="143" spans="2:31" ht="12.75" customHeight="1" x14ac:dyDescent="0.2">
      <c r="B143" s="57"/>
      <c r="D143" s="40"/>
      <c r="E143" s="40"/>
      <c r="F143" s="45"/>
      <c r="G143" s="46"/>
      <c r="H143" s="46"/>
      <c r="I143" s="46"/>
      <c r="J143" s="47"/>
      <c r="K143" s="51"/>
      <c r="L143" s="52"/>
      <c r="M143" s="52"/>
      <c r="N143" s="52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4"/>
      <c r="AB143" s="35"/>
      <c r="AC143" s="35"/>
      <c r="AD143" s="35"/>
      <c r="AE143" s="35"/>
    </row>
    <row r="144" spans="2:31" ht="12.75" customHeight="1" x14ac:dyDescent="0.2">
      <c r="B144" s="57"/>
      <c r="D144" s="40"/>
      <c r="E144" s="40"/>
      <c r="F144" s="45"/>
      <c r="G144" s="46"/>
      <c r="H144" s="46"/>
      <c r="I144" s="46"/>
      <c r="J144" s="47"/>
      <c r="K144" s="51"/>
      <c r="L144" s="52"/>
      <c r="M144" s="52"/>
      <c r="N144" s="52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4"/>
      <c r="AB144" s="35"/>
      <c r="AC144" s="35"/>
      <c r="AD144" s="35"/>
      <c r="AE144" s="35"/>
    </row>
    <row r="145" spans="2:31" ht="12.75" customHeight="1" x14ac:dyDescent="0.2">
      <c r="B145" s="57"/>
      <c r="D145" s="40"/>
      <c r="E145" s="40"/>
      <c r="F145" s="45"/>
      <c r="G145" s="46"/>
      <c r="H145" s="46"/>
      <c r="I145" s="46"/>
      <c r="J145" s="47"/>
      <c r="K145" s="51"/>
      <c r="L145" s="52"/>
      <c r="M145" s="52"/>
      <c r="N145" s="52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4"/>
      <c r="AB145" s="35"/>
      <c r="AC145" s="35"/>
      <c r="AD145" s="35"/>
      <c r="AE145" s="35"/>
    </row>
    <row r="146" spans="2:31" ht="12.75" customHeight="1" x14ac:dyDescent="0.2">
      <c r="B146" s="57"/>
      <c r="D146" s="40"/>
      <c r="E146" s="40"/>
      <c r="F146" s="45"/>
      <c r="G146" s="46"/>
      <c r="H146" s="46"/>
      <c r="I146" s="46"/>
      <c r="J146" s="47"/>
      <c r="K146" s="51"/>
      <c r="L146" s="52"/>
      <c r="M146" s="52"/>
      <c r="N146" s="52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54"/>
      <c r="AB146" s="35"/>
      <c r="AC146" s="35"/>
      <c r="AD146" s="35"/>
      <c r="AE146" s="35"/>
    </row>
    <row r="147" spans="2:31" ht="12.75" customHeight="1" x14ac:dyDescent="0.2">
      <c r="B147" s="57"/>
      <c r="D147" s="40"/>
      <c r="E147" s="40"/>
      <c r="F147" s="45"/>
      <c r="G147" s="46"/>
      <c r="H147" s="46"/>
      <c r="I147" s="46"/>
      <c r="J147" s="47"/>
      <c r="K147" s="51"/>
      <c r="L147" s="52"/>
      <c r="M147" s="52"/>
      <c r="N147" s="52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54"/>
      <c r="AB147" s="35"/>
      <c r="AC147" s="35"/>
      <c r="AD147" s="35"/>
      <c r="AE147" s="35"/>
    </row>
    <row r="148" spans="2:31" ht="12.75" customHeight="1" x14ac:dyDescent="0.2">
      <c r="B148" s="57"/>
      <c r="D148" s="40"/>
      <c r="E148" s="40"/>
      <c r="F148" s="45"/>
      <c r="G148" s="46"/>
      <c r="H148" s="46"/>
      <c r="I148" s="46"/>
      <c r="J148" s="47"/>
      <c r="K148" s="51"/>
      <c r="L148" s="52"/>
      <c r="M148" s="52"/>
      <c r="N148" s="52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55"/>
      <c r="AB148" s="35"/>
      <c r="AC148" s="35"/>
      <c r="AD148" s="35"/>
      <c r="AE148" s="35"/>
    </row>
    <row r="149" spans="2:31" ht="12.75" customHeight="1" thickBot="1" x14ac:dyDescent="0.25">
      <c r="B149" s="58"/>
      <c r="D149" s="41"/>
      <c r="E149" s="41"/>
      <c r="F149" s="48"/>
      <c r="G149" s="49"/>
      <c r="H149" s="49"/>
      <c r="I149" s="49"/>
      <c r="J149" s="50"/>
      <c r="K149" s="9" t="str">
        <f t="shared" ref="K149:AE149" si="53">IF(OR(TRIM(K134)=0,TRIM(K134)=""),"",IF(IFERROR(TRIM(INDEX(QryItemNamed,MATCH(TRIM(K134),ITEM,0),3)),"")="LS","",IFERROR(TRIM(INDEX(QryItemNamed,MATCH(TRIM(K134),ITEM,0),3)),"")))</f>
        <v/>
      </c>
      <c r="L149" s="10" t="str">
        <f t="shared" si="53"/>
        <v/>
      </c>
      <c r="M149" s="10" t="str">
        <f t="shared" si="53"/>
        <v/>
      </c>
      <c r="N149" s="10" t="str">
        <f t="shared" si="53"/>
        <v/>
      </c>
      <c r="O149" s="10" t="str">
        <f t="shared" si="53"/>
        <v/>
      </c>
      <c r="P149" s="10" t="str">
        <f t="shared" si="53"/>
        <v/>
      </c>
      <c r="Q149" s="10" t="str">
        <f t="shared" si="53"/>
        <v/>
      </c>
      <c r="R149" s="10" t="str">
        <f t="shared" si="53"/>
        <v/>
      </c>
      <c r="S149" s="10" t="str">
        <f t="shared" si="53"/>
        <v/>
      </c>
      <c r="T149" s="10" t="str">
        <f t="shared" si="53"/>
        <v/>
      </c>
      <c r="U149" s="10" t="str">
        <f t="shared" si="53"/>
        <v/>
      </c>
      <c r="V149" s="10" t="str">
        <f t="shared" si="53"/>
        <v/>
      </c>
      <c r="W149" s="10" t="str">
        <f t="shared" si="53"/>
        <v/>
      </c>
      <c r="X149" s="10" t="str">
        <f t="shared" si="53"/>
        <v/>
      </c>
      <c r="Y149" s="10" t="str">
        <f t="shared" si="53"/>
        <v/>
      </c>
      <c r="Z149" s="10" t="str">
        <f t="shared" si="53"/>
        <v/>
      </c>
      <c r="AA149" s="10" t="str">
        <f t="shared" si="53"/>
        <v/>
      </c>
      <c r="AB149" s="10" t="str">
        <f t="shared" si="53"/>
        <v/>
      </c>
      <c r="AC149" s="10" t="str">
        <f t="shared" si="53"/>
        <v/>
      </c>
      <c r="AD149" s="10" t="str">
        <f t="shared" si="53"/>
        <v/>
      </c>
      <c r="AE149" s="10" t="str">
        <f t="shared" si="53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32" t="s">
        <v>3</v>
      </c>
      <c r="E173" s="33"/>
      <c r="F173" s="33"/>
      <c r="G173" s="33"/>
      <c r="H173" s="33"/>
      <c r="I173" s="33"/>
      <c r="J173" s="34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4">IF(L134="","",IF(L149="",IF(SUM(COUNTIF(L150:L172,"LS")+COUNTIF(L150:L172,"LUMP"))&gt;0,"LS",""),IF(SUM(L150:L172)&gt;0,ROUNDUP(SUM(L150:L172),0),"")))</f>
        <v/>
      </c>
      <c r="M173" s="19" t="str">
        <f t="shared" ref="M173" si="55">IF(M134="","",IF(M149="",IF(SUM(COUNTIF(M150:M172,"LS")+COUNTIF(M150:M172,"LUMP"))&gt;0,"LS",""),IF(SUM(M150:M172)&gt;0,ROUNDUP(SUM(M150:M172),0),"")))</f>
        <v/>
      </c>
      <c r="N173" s="19" t="str">
        <f t="shared" ref="N173" si="56">IF(N134="","",IF(N149="",IF(SUM(COUNTIF(N150:N172,"LS")+COUNTIF(N150:N172,"LUMP"))&gt;0,"LS",""),IF(SUM(N150:N172)&gt;0,ROUNDUP(SUM(N150:N172),0),"")))</f>
        <v/>
      </c>
      <c r="O173" s="19" t="str">
        <f t="shared" ref="O173" si="57">IF(O134="","",IF(O149="",IF(SUM(COUNTIF(O150:O172,"LS")+COUNTIF(O150:O172,"LUMP"))&gt;0,"LS",""),IF(SUM(O150:O172)&gt;0,ROUNDUP(SUM(O150:O172),0),"")))</f>
        <v/>
      </c>
      <c r="P173" s="19" t="str">
        <f t="shared" ref="P173" si="58">IF(P134="","",IF(P149="",IF(SUM(COUNTIF(P150:P172,"LS")+COUNTIF(P150:P172,"LUMP"))&gt;0,"LS",""),IF(SUM(P150:P172)&gt;0,ROUNDUP(SUM(P150:P172),0),"")))</f>
        <v/>
      </c>
      <c r="Q173" s="19" t="str">
        <f t="shared" ref="Q173" si="59">IF(Q134="","",IF(Q149="",IF(SUM(COUNTIF(Q150:Q172,"LS")+COUNTIF(Q150:Q172,"LUMP"))&gt;0,"LS",""),IF(SUM(Q150:Q172)&gt;0,ROUNDUP(SUM(Q150:Q172),0),"")))</f>
        <v/>
      </c>
      <c r="R173" s="19" t="str">
        <f t="shared" ref="R173" si="60">IF(R134="","",IF(R149="",IF(SUM(COUNTIF(R150:R172,"LS")+COUNTIF(R150:R172,"LUMP"))&gt;0,"LS",""),IF(SUM(R150:R172)&gt;0,ROUNDUP(SUM(R150:R172),0),"")))</f>
        <v/>
      </c>
      <c r="S173" s="19" t="str">
        <f t="shared" ref="S173" si="61">IF(S134="","",IF(S149="",IF(SUM(COUNTIF(S150:S172,"LS")+COUNTIF(S150:S172,"LUMP"))&gt;0,"LS",""),IF(SUM(S150:S172)&gt;0,ROUNDUP(SUM(S150:S172),0),"")))</f>
        <v/>
      </c>
      <c r="T173" s="19" t="str">
        <f t="shared" ref="T173" si="62">IF(T134="","",IF(T149="",IF(SUM(COUNTIF(T150:T172,"LS")+COUNTIF(T150:T172,"LUMP"))&gt;0,"LS",""),IF(SUM(T150:T172)&gt;0,ROUNDUP(SUM(T150:T172),0),"")))</f>
        <v/>
      </c>
      <c r="U173" s="19" t="str">
        <f t="shared" ref="U173" si="63">IF(U134="","",IF(U149="",IF(SUM(COUNTIF(U150:U172,"LS")+COUNTIF(U150:U172,"LUMP"))&gt;0,"LS",""),IF(SUM(U150:U172)&gt;0,ROUNDUP(SUM(U150:U172),0),"")))</f>
        <v/>
      </c>
      <c r="V173" s="19" t="str">
        <f t="shared" ref="V173" si="64">IF(V134="","",IF(V149="",IF(SUM(COUNTIF(V150:V172,"LS")+COUNTIF(V150:V172,"LUMP"))&gt;0,"LS",""),IF(SUM(V150:V172)&gt;0,ROUNDUP(SUM(V150:V172),0),"")))</f>
        <v/>
      </c>
      <c r="W173" s="19" t="str">
        <f t="shared" ref="W173" si="65">IF(W134="","",IF(W149="",IF(SUM(COUNTIF(W150:W172,"LS")+COUNTIF(W150:W172,"LUMP"))&gt;0,"LS",""),IF(SUM(W150:W172)&gt;0,ROUNDUP(SUM(W150:W172),0),"")))</f>
        <v/>
      </c>
      <c r="X173" s="19" t="str">
        <f t="shared" ref="X173" si="66">IF(X134="","",IF(X149="",IF(SUM(COUNTIF(X150:X172,"LS")+COUNTIF(X150:X172,"LUMP"))&gt;0,"LS",""),IF(SUM(X150:X172)&gt;0,ROUNDUP(SUM(X150:X172),0),"")))</f>
        <v/>
      </c>
      <c r="Y173" s="19" t="str">
        <f t="shared" ref="Y173" si="67">IF(Y134="","",IF(Y149="",IF(SUM(COUNTIF(Y150:Y172,"LS")+COUNTIF(Y150:Y172,"LUMP"))&gt;0,"LS",""),IF(SUM(Y150:Y172)&gt;0,ROUNDUP(SUM(Y150:Y172),0),"")))</f>
        <v/>
      </c>
      <c r="Z173" s="19" t="str">
        <f t="shared" ref="Z173" si="68">IF(Z134="","",IF(Z149="",IF(SUM(COUNTIF(Z150:Z172,"LS")+COUNTIF(Z150:Z172,"LUMP"))&gt;0,"LS",""),IF(SUM(Z150:Z172)&gt;0,ROUNDUP(SUM(Z150:Z172),0),"")))</f>
        <v/>
      </c>
      <c r="AA173" s="19" t="str">
        <f t="shared" ref="AA173" si="69">IF(AA134="","",IF(AA149="",IF(SUM(COUNTIF(AA150:AA172,"LS")+COUNTIF(AA150:AA172,"LUMP"))&gt;0,"LS",""),IF(SUM(AA150:AA172)&gt;0,ROUNDUP(SUM(AA150:AA172),0),"")))</f>
        <v/>
      </c>
      <c r="AB173" s="19" t="str">
        <f t="shared" ref="AB173" si="70">IF(AB134="","",IF(AB149="",IF(SUM(COUNTIF(AB150:AB172,"LS")+COUNTIF(AB150:AB172,"LUMP"))&gt;0,"LS",""),IF(SUM(AB150:AB172)&gt;0,ROUNDUP(SUM(AB150:AB172),0),"")))</f>
        <v/>
      </c>
      <c r="AC173" s="19" t="str">
        <f t="shared" ref="AC173" si="71">IF(AC134="","",IF(AC149="",IF(SUM(COUNTIF(AC150:AC172,"LS")+COUNTIF(AC150:AC172,"LUMP"))&gt;0,"LS",""),IF(SUM(AC150:AC172)&gt;0,ROUNDUP(SUM(AC150:AC172),0),"")))</f>
        <v/>
      </c>
      <c r="AD173" s="19" t="str">
        <f t="shared" ref="AD173" si="72">IF(AD134="","",IF(AD149="",IF(SUM(COUNTIF(AD150:AD172,"LS")+COUNTIF(AD150:AD172,"LUMP"))&gt;0,"LS",""),IF(SUM(AD150:AD172)&gt;0,ROUNDUP(SUM(AD150:AD172),0),"")))</f>
        <v/>
      </c>
      <c r="AE173" s="19" t="str">
        <f t="shared" ref="AE173" si="73">IF(AE134="","",IF(AE149="",IF(SUM(COUNTIF(AE150:AE172,"LS")+COUNTIF(AE150:AE172,"LUMP"))&gt;0,"LS",""),IF(SUM(AE150:AE172)&gt;0,ROUNDUP(SUM(AE150:AE172),0),"")))</f>
        <v/>
      </c>
    </row>
  </sheetData>
  <sheetProtection sheet="1" objects="1" scenarios="1"/>
  <mergeCells count="157">
    <mergeCell ref="F45:G45"/>
    <mergeCell ref="I43:J43"/>
    <mergeCell ref="I44:J4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Elkhechen, Nada</cp:lastModifiedBy>
  <cp:lastPrinted>2015-05-18T14:50:53Z</cp:lastPrinted>
  <dcterms:created xsi:type="dcterms:W3CDTF">2005-09-27T11:52:28Z</dcterms:created>
  <dcterms:modified xsi:type="dcterms:W3CDTF">2025-09-15T12:19:41Z</dcterms:modified>
</cp:coreProperties>
</file>